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<sst xmlns="http://schemas.openxmlformats.org/spreadsheetml/2006/main" count="201" uniqueCount="105">
  <si>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</si>
  <si>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</si>
  <si>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</si>
  <si>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</si>
  <si>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</si>
  <si>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</si>
  <si>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</si>
  <si>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</si>
  <si>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</si>
  <si>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</si>
  <si>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</si>
  <si>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</si>
  <si>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</si>
  <si>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</si>
  <si>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</si>
  <si>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</si>
  <si>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</si>
  <si>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</si>
  <si>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</si>
  <si>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</si>
  <si>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</si>
  <si>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</si>
  <si>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</si>
  <si>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</si>
  <si>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</si>
  <si>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</si>
  <si>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</si>
  <si>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</si>
  <si>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</si>
  <si>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</si>
  <si>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</si>
  <si>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</si>
  <si>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</si>
  <si>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</si>
  <si>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</si>
  <si>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</si>
  <si>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</si>
  <si>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</si>
  <si>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</si>
  <si>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</si>
  <si>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</si>
  <si>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</si>
  <si>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</si>
  <si>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</si>
  <si>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</si>
  <si>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</si>
  <si>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</si>
  <si>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</si>
  <si>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</si>
  <si>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</si>
  <si>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</si>
  <si>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</si>
  <si>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</si>
  <si>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</si>
  <si>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</si>
  <si>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</si>
  <si>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</si>
  <si>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</si>
  <si>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</si>
  <si>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</si>
  <si>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</si>
  <si>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</si>
  <si>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</si>
  <si>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</si>
  <si>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</si>
  <si>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</si>
  <si>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</si>
  <si>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</si>
  <si>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</si>
  <si>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</si>
  <si>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</si>
  <si>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</si>
  <si>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</si>
  <si>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</si>
  <si>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</si>
  <si>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</si>
  <si>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</si>
  <si>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</si>
  <si>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</si>
  <si>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</si>
  <si>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</si>
  <si>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</si>
  <si>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</si>
  <si>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</si>
  <si>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</si>
  <si>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</si>
  <si>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</si>
  <si>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</si>
  <si>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</si>
  <si>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</si>
  <si>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</si>
  <si>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</si>
  <si>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</si>
  <si>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</si>
  <si>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</si>
  <si>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</si>
  <si>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</si>
  <si>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</si>
  <si>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</si>
  <si>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P_Кд_25_ЛК150_017519</t>
  </si>
  <si>
    <t xml:space="preserve">Электроснабжение ЭПУ потребителей  в соответствии с договором на ТП № 3-38-25-3331 г. Краснодар  </t>
  </si>
  <si>
    <t>СИП-2 3х1501х70</t>
  </si>
  <si>
    <t>Л7-29-1..4</t>
  </si>
  <si>
    <t>Л7-07-1..4</t>
  </si>
  <si>
    <t>0,708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</si>
</sst>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H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2" t="s">
        <v>80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4" t="s">
        <v>82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1" t="s">
        <v>83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3" t="s">
        <v>81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1" t="s">
        <v>89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4" t="s">
        <v>21</v>
      </c>
      <c r="C15" s="104" t="s">
        <v>11</v>
      </c>
      <c r="D15" s="104" t="s">
        <v>10</v>
      </c>
      <c r="E15" s="104" t="s">
        <v>15</v>
      </c>
      <c r="F15" s="105" t="s">
        <v>18</v>
      </c>
      <c r="G15" s="102" t="s">
        <v>47</v>
      </c>
      <c r="H15" s="109" t="s">
        <v>39</v>
      </c>
      <c r="I15" s="110" t="s">
        <v>38</v>
      </c>
      <c r="J15" s="106" t="s">
        <v>9</v>
      </c>
      <c r="K15" s="107"/>
      <c r="L15" s="107"/>
      <c r="M15" s="108"/>
      <c r="N15" s="107"/>
      <c r="O15" s="101" t="s">
        <v>4</v>
      </c>
      <c r="P15" s="101"/>
      <c r="Q15" s="101"/>
      <c r="R15" s="101"/>
      <c r="S15" s="101"/>
      <c r="T15" s="101"/>
      <c r="U15" s="101"/>
      <c r="V15" s="101" t="s">
        <v>14</v>
      </c>
    </row>
    <row r="16" spans="1:34" s="17" customFormat="1" ht="78.75" x14ac:dyDescent="0.25">
      <c r="A16" s="8"/>
      <c r="B16" s="103"/>
      <c r="C16" s="103"/>
      <c r="D16" s="103"/>
      <c r="E16" s="103"/>
      <c r="F16" s="105"/>
      <c r="G16" s="103"/>
      <c r="H16" s="103"/>
      <c r="I16" s="10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1385.0394431999996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102</v>
      </c>
      <c r="S19" s="100">
        <v>949.97</v>
      </c>
      <c r="T19" s="67">
        <v>1.1599999999999999</v>
      </c>
      <c r="U19" s="67">
        <f>O19*P19*S19*T19</f>
        <v>780.19136159999994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103</v>
      </c>
      <c r="S20" s="126">
        <v>1641.8</v>
      </c>
      <c r="T20" s="67">
        <v>1.1599999999999999</v>
      </c>
      <c r="U20" s="67">
        <f>O20*P20*S20*T20</f>
        <v>1348.3775039999998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3747.6383087999998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7" t="s">
        <v>83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25">
      <c r="B7" s="113" t="s">
        <v>81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8.75" x14ac:dyDescent="0.3">
      <c r="B9" s="117" t="s">
        <v>56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8.75" x14ac:dyDescent="0.25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8.75" x14ac:dyDescent="0.3">
      <c r="B6" s="117" t="s">
        <v>83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75" x14ac:dyDescent="0.25">
      <c r="B7" s="113" t="s">
        <v>81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6" customFormat="1" ht="15.75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6" customFormat="1" ht="18.75" x14ac:dyDescent="0.3">
      <c r="B9" s="117" t="s">
        <v>89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20" t="s">
        <v>32</v>
      </c>
      <c r="O12" s="120" t="s">
        <v>45</v>
      </c>
      <c r="P12" s="119" t="s">
        <v>31</v>
      </c>
      <c r="Q12" s="118" t="s">
        <v>70</v>
      </c>
      <c r="R12" s="118" t="s">
        <v>71</v>
      </c>
      <c r="S12" s="118" t="s">
        <v>72</v>
      </c>
      <c r="T12" s="118" t="s">
        <v>73</v>
      </c>
      <c r="U12" s="118" t="s">
        <v>74</v>
      </c>
      <c r="V12" s="118" t="s">
        <v>75</v>
      </c>
      <c r="W12" s="118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1"/>
      <c r="C13" s="101"/>
      <c r="D13" s="101"/>
      <c r="E13" s="101"/>
      <c r="F13" s="10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1"/>
      <c r="M13" s="101"/>
      <c r="N13" s="120"/>
      <c r="O13" s="120"/>
      <c r="P13" s="119"/>
      <c r="Q13" s="118" t="s">
        <v>60</v>
      </c>
      <c r="R13" s="118" t="s">
        <v>60</v>
      </c>
      <c r="S13" s="118" t="s">
        <v>60</v>
      </c>
      <c r="T13" s="118" t="s">
        <v>60</v>
      </c>
      <c r="U13" s="118" t="s">
        <v>60</v>
      </c>
      <c r="V13" s="118" t="s">
        <v>60</v>
      </c>
      <c r="W13" s="118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3.7476383087999996</v>
      </c>
      <c r="H15" s="39">
        <f>G15*1.2</f>
        <v>4.4971659705599993</v>
      </c>
      <c r="I15" s="39">
        <f>H15*'20.4'!C14/100*'20.4'!D14/100*'20.4'!E14/100*'20.4'!F14/100*'20.4'!G14/100</f>
        <v>6.2581134951276498</v>
      </c>
      <c r="J15" s="81">
        <f>'20.2'!M16/1000</f>
        <v>0</v>
      </c>
      <c r="K15" s="39">
        <f>I15+J15</f>
        <v>6.2581134951276498</v>
      </c>
      <c r="L15" s="39"/>
      <c r="M15" s="96">
        <f>K15-L15</f>
        <v>6.2581134951276498</v>
      </c>
      <c r="N15" s="39">
        <v>0</v>
      </c>
      <c r="O15" s="39">
        <f>H15-N15</f>
        <v>4.4971659705599993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5" t="s">
        <v>83</v>
      </c>
      <c r="C7" s="125"/>
      <c r="D7" s="125"/>
      <c r="E7" s="125"/>
      <c r="F7" s="125"/>
      <c r="G7" s="125"/>
      <c r="H7" s="125"/>
      <c r="I7" s="125"/>
      <c r="J7" s="60"/>
    </row>
    <row r="8" spans="2:12" ht="18.75" x14ac:dyDescent="0.25">
      <c r="B8" s="122" t="s">
        <v>81</v>
      </c>
      <c r="C8" s="122"/>
      <c r="D8" s="122"/>
      <c r="E8" s="122"/>
      <c r="F8" s="122"/>
      <c r="G8" s="122"/>
      <c r="H8" s="122"/>
      <c r="I8" s="122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3" t="s">
        <v>89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4" t="s">
        <v>1</v>
      </c>
      <c r="C12" s="124" t="s">
        <v>49</v>
      </c>
      <c r="D12" s="124" t="s">
        <v>60</v>
      </c>
      <c r="E12" s="124" t="s">
        <v>60</v>
      </c>
      <c r="F12" s="124" t="s">
        <v>60</v>
      </c>
      <c r="G12" s="124" t="s">
        <v>60</v>
      </c>
      <c r="H12" s="124" t="s">
        <v>60</v>
      </c>
      <c r="I12" s="124" t="s">
        <v>60</v>
      </c>
      <c r="J12" s="61"/>
      <c r="K12" s="64"/>
      <c r="L12" s="64"/>
    </row>
    <row r="13" spans="2:12" ht="18.75" x14ac:dyDescent="0.25">
      <c r="B13" s="124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2026-08-05T07:13:02Z</dcterms:modified>
</cp:coreProperties>
</file>